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97\Documents\PREDNAPOLNJENE  BRIZGALKE S STERIL. FIZIOLOŠKO RAZTOPINO\RD PREDNAP. BRIZG. S STER. FIZIO. RAZT\"/>
    </mc:Choice>
  </mc:AlternateContent>
  <bookViews>
    <workbookView xWindow="0" yWindow="0" windowWidth="28800" windowHeight="13635"/>
  </bookViews>
  <sheets>
    <sheet name="PREDRAČUN" sheetId="1" r:id="rId1"/>
    <sheet name="KPV PO SKLOPIH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0" i="1" l="1"/>
  <c r="S10" i="1" s="1"/>
  <c r="V10" i="1" s="1"/>
  <c r="D7" i="2" s="1"/>
  <c r="P10" i="1"/>
  <c r="U10" i="1" s="1"/>
  <c r="C7" i="2" s="1"/>
  <c r="R9" i="1"/>
  <c r="S9" i="1" s="1"/>
  <c r="P9" i="1"/>
  <c r="R8" i="1"/>
  <c r="S8" i="1" s="1"/>
  <c r="P8" i="1"/>
  <c r="R7" i="1"/>
  <c r="S7" i="1" s="1"/>
  <c r="P7" i="1"/>
  <c r="R6" i="1"/>
  <c r="S6" i="1" s="1"/>
  <c r="P6" i="1"/>
  <c r="R5" i="1"/>
  <c r="S5" i="1" s="1"/>
  <c r="P5" i="1"/>
  <c r="R4" i="1"/>
  <c r="S4" i="1" s="1"/>
  <c r="P4" i="1"/>
  <c r="U9" i="1" l="1"/>
  <c r="C6" i="2" s="1"/>
  <c r="V9" i="1"/>
  <c r="D6" i="2" s="1"/>
  <c r="V6" i="1"/>
  <c r="U6" i="1"/>
  <c r="D5" i="2" l="1"/>
  <c r="D9" i="2" s="1"/>
  <c r="D11" i="2" s="1"/>
  <c r="V12" i="1"/>
  <c r="C5" i="2"/>
  <c r="C9" i="2" s="1"/>
  <c r="C11" i="2" s="1"/>
  <c r="U12" i="1"/>
</calcChain>
</file>

<file path=xl/sharedStrings.xml><?xml version="1.0" encoding="utf-8"?>
<sst xmlns="http://schemas.openxmlformats.org/spreadsheetml/2006/main" count="70" uniqueCount="39">
  <si>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</si>
  <si>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</si>
  <si>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</si>
  <si>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</si>
  <si>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</si>
  <si>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</si>
  <si>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</si>
  <si>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</si>
  <si>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</si>
  <si>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Kataloška oznaka</t>
  </si>
  <si>
    <t>Enota mere</t>
  </si>
  <si>
    <t>Osnovno pakiranje</t>
  </si>
  <si>
    <t>Količina</t>
  </si>
  <si>
    <t>Cena na EM brez DDV</t>
  </si>
  <si>
    <t>%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</si>
  <si>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</si>
  <si>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</si>
  <si>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</si>
  <si>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</si>
  <si>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</si>
  <si>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</si>
  <si>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</si>
  <si>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Iid postavka jn</t>
  </si>
  <si>
    <t>0001</t>
  </si>
  <si>
    <t>KO</t>
  </si>
  <si>
    <t>Objava javnega naročila 845080104-093-17</t>
  </si>
  <si>
    <t>Nakup prednapolnjenih brizgalk s sterilno fiziološko raztopino</t>
  </si>
  <si>
    <t>PREDNAPOLNJENA BRIZGALKA S STERILNO FIZIOLOŠKO RAZTOPINO (0,9% NaCl) ZA UPORABO NA NESTERILNIH POVRŠINAH</t>
  </si>
  <si>
    <t xml:space="preserve">3 ML    </t>
  </si>
  <si>
    <t xml:space="preserve">5 ML   </t>
  </si>
  <si>
    <t xml:space="preserve">10 ML  </t>
  </si>
  <si>
    <t xml:space="preserve"> KOS = BRIZGALKA</t>
  </si>
  <si>
    <t>0002</t>
  </si>
  <si>
    <t>0003</t>
  </si>
  <si>
    <t xml:space="preserve">PREDNAPOLNJENA BRIZGALKA S STERILNO FIZIOLOŠKO RAZTOPINO (0,9% NaCl) ZA UPORABO NA STERILNIH POVRŠINAH </t>
  </si>
  <si>
    <t>20 ML</t>
  </si>
  <si>
    <t xml:space="preserve">Naziv strok.krit. </t>
  </si>
  <si>
    <t>1 LETO</t>
  </si>
  <si>
    <t>4 LETA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</si>
</sst>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"/>
    <numFmt numFmtId="165" formatCode="#,##0.0"/>
    <numFmt numFmtId="166" formatCode="dd/mm/yyyy;@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indexed="18"/>
      <name val="Arial"/>
      <family val="2"/>
      <charset val="238"/>
    </font>
    <font>
      <sz val="10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Arial Narrow"/>
      <family val="2"/>
      <charset val="238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0"/>
      <color indexed="12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0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E8E8E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/>
    <xf numFmtId="49" fontId="3" fillId="0" borderId="1" xfId="0" applyNumberFormat="1" applyFont="1" applyBorder="1"/>
    <xf numFmtId="3" fontId="3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2" xfId="0" applyFont="1" applyBorder="1" applyAlignment="1">
      <alignment horizontal="right"/>
    </xf>
    <xf numFmtId="0" fontId="4" fillId="0" borderId="0" xfId="0" applyFont="1"/>
    <xf numFmtId="0" fontId="3" fillId="0" borderId="0" xfId="0" applyFont="1" applyBorder="1" applyAlignment="1">
      <alignment wrapText="1"/>
    </xf>
    <xf numFmtId="0" fontId="3" fillId="0" borderId="0" xfId="0" applyFont="1" applyBorder="1"/>
    <xf numFmtId="49" fontId="3" fillId="0" borderId="0" xfId="0" applyNumberFormat="1" applyFont="1" applyBorder="1"/>
    <xf numFmtId="3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4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Border="1" applyAlignment="1">
      <alignment horizontal="right"/>
    </xf>
    <xf numFmtId="4" fontId="3" fillId="0" borderId="0" xfId="0" applyNumberFormat="1" applyFont="1" applyBorder="1" applyAlignment="1">
      <alignment horizontal="right"/>
    </xf>
    <xf numFmtId="166" fontId="3" fillId="0" borderId="0" xfId="0" applyNumberFormat="1" applyFont="1" applyBorder="1"/>
    <xf numFmtId="0" fontId="3" fillId="0" borderId="3" xfId="0" applyFont="1" applyBorder="1" applyAlignment="1">
      <alignment horizontal="right"/>
    </xf>
    <xf numFmtId="0" fontId="8" fillId="0" borderId="4" xfId="0" applyFont="1" applyBorder="1" applyAlignment="1">
      <alignment horizontal="right" wrapText="1"/>
    </xf>
    <xf numFmtId="0" fontId="9" fillId="0" borderId="5" xfId="0" applyFont="1" applyBorder="1" applyAlignment="1">
      <alignment vertical="top" wrapText="1"/>
    </xf>
    <xf numFmtId="0" fontId="10" fillId="0" borderId="5" xfId="0" applyFont="1" applyBorder="1" applyAlignment="1">
      <alignment horizontal="justify" vertical="top" wrapText="1"/>
    </xf>
    <xf numFmtId="0" fontId="8" fillId="0" borderId="5" xfId="0" applyFont="1" applyBorder="1" applyAlignment="1">
      <alignment wrapText="1"/>
    </xf>
    <xf numFmtId="0" fontId="8" fillId="3" borderId="5" xfId="0" applyFont="1" applyFill="1" applyBorder="1" applyAlignment="1">
      <alignment wrapText="1"/>
    </xf>
    <xf numFmtId="0" fontId="8" fillId="0" borderId="5" xfId="0" applyFont="1" applyBorder="1" applyAlignment="1">
      <alignment horizontal="right" wrapText="1"/>
    </xf>
    <xf numFmtId="4" fontId="8" fillId="0" borderId="5" xfId="0" applyNumberFormat="1" applyFont="1" applyFill="1" applyBorder="1" applyAlignment="1">
      <alignment horizontal="right" wrapText="1"/>
    </xf>
    <xf numFmtId="0" fontId="9" fillId="0" borderId="5" xfId="0" applyFont="1" applyBorder="1"/>
    <xf numFmtId="164" fontId="8" fillId="0" borderId="5" xfId="0" applyNumberFormat="1" applyFont="1" applyBorder="1" applyAlignment="1">
      <alignment horizontal="right" wrapText="1"/>
    </xf>
    <xf numFmtId="166" fontId="8" fillId="0" borderId="5" xfId="0" applyNumberFormat="1" applyFont="1" applyBorder="1" applyAlignment="1">
      <alignment wrapText="1"/>
    </xf>
    <xf numFmtId="4" fontId="8" fillId="0" borderId="5" xfId="0" applyNumberFormat="1" applyFont="1" applyBorder="1" applyAlignment="1">
      <alignment horizontal="right" wrapText="1"/>
    </xf>
    <xf numFmtId="0" fontId="7" fillId="4" borderId="6" xfId="0" applyFont="1" applyFill="1" applyBorder="1" applyAlignment="1">
      <alignment horizontal="right"/>
    </xf>
    <xf numFmtId="0" fontId="8" fillId="0" borderId="7" xfId="0" applyFont="1" applyBorder="1" applyAlignment="1">
      <alignment horizontal="right" wrapText="1"/>
    </xf>
    <xf numFmtId="0" fontId="11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justify" vertical="top" wrapText="1"/>
    </xf>
    <xf numFmtId="0" fontId="8" fillId="0" borderId="8" xfId="0" applyFont="1" applyBorder="1" applyAlignment="1">
      <alignment wrapText="1"/>
    </xf>
    <xf numFmtId="0" fontId="8" fillId="3" borderId="8" xfId="0" applyFont="1" applyFill="1" applyBorder="1" applyAlignment="1">
      <alignment wrapText="1"/>
    </xf>
    <xf numFmtId="0" fontId="8" fillId="0" borderId="8" xfId="0" applyFont="1" applyBorder="1" applyAlignment="1">
      <alignment horizontal="right" wrapText="1"/>
    </xf>
    <xf numFmtId="4" fontId="8" fillId="0" borderId="8" xfId="0" applyNumberFormat="1" applyFont="1" applyFill="1" applyBorder="1" applyAlignment="1">
      <alignment horizontal="right" wrapText="1"/>
    </xf>
    <xf numFmtId="0" fontId="9" fillId="0" borderId="8" xfId="0" applyFont="1" applyBorder="1"/>
    <xf numFmtId="164" fontId="8" fillId="0" borderId="8" xfId="0" applyNumberFormat="1" applyFont="1" applyBorder="1" applyAlignment="1">
      <alignment horizontal="right" wrapText="1"/>
    </xf>
    <xf numFmtId="166" fontId="8" fillId="0" borderId="8" xfId="0" applyNumberFormat="1" applyFont="1" applyBorder="1" applyAlignment="1">
      <alignment wrapText="1"/>
    </xf>
    <xf numFmtId="4" fontId="8" fillId="0" borderId="8" xfId="0" applyNumberFormat="1" applyFont="1" applyBorder="1" applyAlignment="1">
      <alignment horizontal="right" wrapText="1"/>
    </xf>
    <xf numFmtId="0" fontId="7" fillId="4" borderId="10" xfId="0" applyFont="1" applyFill="1" applyBorder="1" applyAlignment="1">
      <alignment horizontal="right"/>
    </xf>
    <xf numFmtId="0" fontId="8" fillId="0" borderId="11" xfId="0" applyFont="1" applyBorder="1" applyAlignment="1">
      <alignment horizontal="right" wrapText="1"/>
    </xf>
    <xf numFmtId="0" fontId="11" fillId="0" borderId="12" xfId="0" applyFont="1" applyBorder="1" applyAlignment="1">
      <alignment vertical="top" wrapText="1"/>
    </xf>
    <xf numFmtId="0" fontId="10" fillId="0" borderId="12" xfId="0" applyFont="1" applyBorder="1" applyAlignment="1">
      <alignment horizontal="justify" vertical="top" wrapText="1"/>
    </xf>
    <xf numFmtId="0" fontId="8" fillId="0" borderId="12" xfId="0" applyFont="1" applyBorder="1" applyAlignment="1">
      <alignment wrapText="1"/>
    </xf>
    <xf numFmtId="0" fontId="8" fillId="3" borderId="12" xfId="0" applyFont="1" applyFill="1" applyBorder="1" applyAlignment="1">
      <alignment wrapText="1"/>
    </xf>
    <xf numFmtId="0" fontId="8" fillId="0" borderId="12" xfId="0" applyFont="1" applyBorder="1" applyAlignment="1">
      <alignment horizontal="right" wrapText="1"/>
    </xf>
    <xf numFmtId="4" fontId="8" fillId="0" borderId="12" xfId="0" applyNumberFormat="1" applyFont="1" applyFill="1" applyBorder="1" applyAlignment="1">
      <alignment horizontal="right" wrapText="1"/>
    </xf>
    <xf numFmtId="0" fontId="9" fillId="0" borderId="12" xfId="0" applyFont="1" applyBorder="1"/>
    <xf numFmtId="164" fontId="8" fillId="0" borderId="12" xfId="0" applyNumberFormat="1" applyFont="1" applyBorder="1" applyAlignment="1">
      <alignment horizontal="right" wrapText="1"/>
    </xf>
    <xf numFmtId="166" fontId="8" fillId="0" borderId="12" xfId="0" applyNumberFormat="1" applyFont="1" applyBorder="1" applyAlignment="1">
      <alignment wrapText="1"/>
    </xf>
    <xf numFmtId="4" fontId="8" fillId="0" borderId="12" xfId="0" applyNumberFormat="1" applyFont="1" applyBorder="1" applyAlignment="1">
      <alignment horizontal="right" wrapText="1"/>
    </xf>
    <xf numFmtId="0" fontId="7" fillId="4" borderId="20" xfId="0" applyFont="1" applyFill="1" applyBorder="1" applyAlignment="1">
      <alignment horizontal="right"/>
    </xf>
    <xf numFmtId="0" fontId="8" fillId="0" borderId="13" xfId="0" applyFont="1" applyBorder="1" applyAlignment="1">
      <alignment horizontal="right" wrapText="1"/>
    </xf>
    <xf numFmtId="0" fontId="9" fillId="0" borderId="9" xfId="0" applyFont="1" applyBorder="1" applyAlignment="1">
      <alignment vertical="top" wrapText="1"/>
    </xf>
    <xf numFmtId="0" fontId="10" fillId="0" borderId="9" xfId="0" applyFont="1" applyBorder="1" applyAlignment="1">
      <alignment horizontal="justify" vertical="top" wrapText="1"/>
    </xf>
    <xf numFmtId="0" fontId="8" fillId="0" borderId="9" xfId="0" applyFont="1" applyBorder="1" applyAlignment="1">
      <alignment wrapText="1"/>
    </xf>
    <xf numFmtId="0" fontId="8" fillId="3" borderId="9" xfId="0" applyFont="1" applyFill="1" applyBorder="1" applyAlignment="1">
      <alignment wrapText="1"/>
    </xf>
    <xf numFmtId="0" fontId="8" fillId="0" borderId="9" xfId="0" applyFont="1" applyBorder="1" applyAlignment="1">
      <alignment horizontal="right" wrapText="1"/>
    </xf>
    <xf numFmtId="4" fontId="8" fillId="0" borderId="9" xfId="0" applyNumberFormat="1" applyFont="1" applyFill="1" applyBorder="1" applyAlignment="1">
      <alignment horizontal="right" wrapText="1"/>
    </xf>
    <xf numFmtId="164" fontId="8" fillId="0" borderId="9" xfId="0" applyNumberFormat="1" applyFont="1" applyBorder="1" applyAlignment="1">
      <alignment horizontal="right" wrapText="1"/>
    </xf>
    <xf numFmtId="166" fontId="8" fillId="0" borderId="9" xfId="0" applyNumberFormat="1" applyFont="1" applyBorder="1" applyAlignment="1">
      <alignment wrapText="1"/>
    </xf>
    <xf numFmtId="4" fontId="8" fillId="0" borderId="9" xfId="0" applyNumberFormat="1" applyFont="1" applyBorder="1" applyAlignment="1">
      <alignment horizontal="right" wrapText="1"/>
    </xf>
    <xf numFmtId="0" fontId="7" fillId="4" borderId="19" xfId="0" applyFont="1" applyFill="1" applyBorder="1" applyAlignment="1">
      <alignment horizontal="right"/>
    </xf>
    <xf numFmtId="0" fontId="12" fillId="0" borderId="8" xfId="0" applyFont="1" applyBorder="1" applyAlignment="1">
      <alignment vertical="top" wrapText="1"/>
    </xf>
    <xf numFmtId="0" fontId="9" fillId="0" borderId="9" xfId="0" applyFont="1" applyBorder="1"/>
    <xf numFmtId="0" fontId="8" fillId="0" borderId="21" xfId="0" applyFont="1" applyBorder="1" applyAlignment="1">
      <alignment horizontal="right" wrapText="1"/>
    </xf>
    <xf numFmtId="0" fontId="12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justify" vertical="top" wrapText="1"/>
    </xf>
    <xf numFmtId="0" fontId="8" fillId="0" borderId="14" xfId="0" applyFont="1" applyBorder="1" applyAlignment="1">
      <alignment wrapText="1"/>
    </xf>
    <xf numFmtId="0" fontId="8" fillId="3" borderId="14" xfId="0" applyFont="1" applyFill="1" applyBorder="1" applyAlignment="1">
      <alignment wrapText="1"/>
    </xf>
    <xf numFmtId="0" fontId="8" fillId="0" borderId="14" xfId="0" applyFont="1" applyBorder="1" applyAlignment="1">
      <alignment horizontal="right" wrapText="1"/>
    </xf>
    <xf numFmtId="4" fontId="8" fillId="0" borderId="14" xfId="0" applyNumberFormat="1" applyFont="1" applyFill="1" applyBorder="1" applyAlignment="1">
      <alignment horizontal="right" wrapText="1"/>
    </xf>
    <xf numFmtId="0" fontId="9" fillId="0" borderId="14" xfId="0" applyFont="1" applyBorder="1"/>
    <xf numFmtId="164" fontId="8" fillId="0" borderId="14" xfId="0" applyNumberFormat="1" applyFont="1" applyBorder="1" applyAlignment="1">
      <alignment horizontal="right" wrapText="1"/>
    </xf>
    <xf numFmtId="166" fontId="8" fillId="0" borderId="14" xfId="0" applyNumberFormat="1" applyFont="1" applyBorder="1" applyAlignment="1">
      <alignment wrapText="1"/>
    </xf>
    <xf numFmtId="4" fontId="8" fillId="0" borderId="14" xfId="0" applyNumberFormat="1" applyFont="1" applyBorder="1" applyAlignment="1">
      <alignment horizontal="right" wrapText="1"/>
    </xf>
    <xf numFmtId="0" fontId="7" fillId="4" borderId="22" xfId="0" applyFont="1" applyFill="1" applyBorder="1" applyAlignment="1">
      <alignment horizontal="right"/>
    </xf>
    <xf numFmtId="0" fontId="8" fillId="0" borderId="23" xfId="0" applyFont="1" applyBorder="1" applyAlignment="1">
      <alignment horizontal="right" wrapText="1"/>
    </xf>
    <xf numFmtId="0" fontId="9" fillId="0" borderId="15" xfId="0" applyFont="1" applyBorder="1" applyAlignment="1">
      <alignment vertical="top" wrapText="1"/>
    </xf>
    <xf numFmtId="0" fontId="10" fillId="0" borderId="15" xfId="0" applyFont="1" applyBorder="1" applyAlignment="1">
      <alignment horizontal="justify" vertical="top" wrapText="1"/>
    </xf>
    <xf numFmtId="0" fontId="8" fillId="0" borderId="15" xfId="0" applyFont="1" applyBorder="1" applyAlignment="1">
      <alignment wrapText="1"/>
    </xf>
    <xf numFmtId="0" fontId="8" fillId="3" borderId="15" xfId="0" applyFont="1" applyFill="1" applyBorder="1" applyAlignment="1">
      <alignment wrapText="1"/>
    </xf>
    <xf numFmtId="0" fontId="8" fillId="0" borderId="15" xfId="0" applyFont="1" applyBorder="1" applyAlignment="1">
      <alignment horizontal="right" wrapText="1"/>
    </xf>
    <xf numFmtId="4" fontId="8" fillId="0" borderId="15" xfId="0" applyNumberFormat="1" applyFont="1" applyFill="1" applyBorder="1" applyAlignment="1">
      <alignment horizontal="right" wrapText="1"/>
    </xf>
    <xf numFmtId="0" fontId="9" fillId="0" borderId="15" xfId="0" applyFont="1" applyBorder="1"/>
    <xf numFmtId="164" fontId="8" fillId="0" borderId="15" xfId="0" applyNumberFormat="1" applyFont="1" applyBorder="1" applyAlignment="1">
      <alignment horizontal="right" wrapText="1"/>
    </xf>
    <xf numFmtId="166" fontId="8" fillId="0" borderId="15" xfId="0" applyNumberFormat="1" applyFont="1" applyBorder="1" applyAlignment="1">
      <alignment wrapText="1"/>
    </xf>
    <xf numFmtId="4" fontId="8" fillId="0" borderId="15" xfId="0" applyNumberFormat="1" applyFont="1" applyBorder="1" applyAlignment="1">
      <alignment horizontal="right" wrapText="1"/>
    </xf>
    <xf numFmtId="0" fontId="7" fillId="4" borderId="24" xfId="0" applyFont="1" applyFill="1" applyBorder="1" applyAlignment="1">
      <alignment horizontal="right"/>
    </xf>
    <xf numFmtId="0" fontId="13" fillId="2" borderId="16" xfId="0" applyFont="1" applyFill="1" applyBorder="1" applyAlignment="1">
      <alignment horizontal="right" wrapText="1"/>
    </xf>
    <xf numFmtId="0" fontId="13" fillId="2" borderId="17" xfId="0" applyFont="1" applyFill="1" applyBorder="1" applyAlignment="1">
      <alignment wrapText="1"/>
    </xf>
    <xf numFmtId="49" fontId="13" fillId="2" borderId="17" xfId="0" applyNumberFormat="1" applyFont="1" applyFill="1" applyBorder="1" applyAlignment="1">
      <alignment wrapText="1"/>
    </xf>
    <xf numFmtId="3" fontId="13" fillId="2" borderId="17" xfId="0" applyNumberFormat="1" applyFont="1" applyFill="1" applyBorder="1" applyAlignment="1">
      <alignment horizontal="right" wrapText="1"/>
    </xf>
    <xf numFmtId="164" fontId="13" fillId="2" borderId="17" xfId="0" applyNumberFormat="1" applyFont="1" applyFill="1" applyBorder="1" applyAlignment="1">
      <alignment horizontal="right" wrapText="1"/>
    </xf>
    <xf numFmtId="0" fontId="13" fillId="2" borderId="17" xfId="0" applyFont="1" applyFill="1" applyBorder="1" applyAlignment="1">
      <alignment horizontal="right" wrapText="1"/>
    </xf>
    <xf numFmtId="4" fontId="13" fillId="2" borderId="17" xfId="0" applyNumberFormat="1" applyFont="1" applyFill="1" applyBorder="1" applyAlignment="1">
      <alignment horizontal="right" wrapText="1"/>
    </xf>
    <xf numFmtId="165" fontId="13" fillId="2" borderId="17" xfId="0" applyNumberFormat="1" applyFont="1" applyFill="1" applyBorder="1" applyAlignment="1">
      <alignment horizontal="right" wrapText="1"/>
    </xf>
    <xf numFmtId="0" fontId="13" fillId="2" borderId="18" xfId="0" applyFont="1" applyFill="1" applyBorder="1" applyAlignment="1">
      <alignment horizontal="right" wrapText="1"/>
    </xf>
    <xf numFmtId="0" fontId="14" fillId="0" borderId="0" xfId="0" applyFont="1"/>
    <xf numFmtId="0" fontId="8" fillId="0" borderId="5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11" fillId="0" borderId="15" xfId="0" applyFont="1" applyBorder="1" applyAlignment="1">
      <alignment horizont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right"/>
    </xf>
    <xf numFmtId="3" fontId="8" fillId="0" borderId="5" xfId="0" applyNumberFormat="1" applyFont="1" applyFill="1" applyBorder="1" applyAlignment="1">
      <alignment horizontal="center" vertical="center"/>
    </xf>
    <xf numFmtId="49" fontId="9" fillId="0" borderId="8" xfId="0" applyNumberFormat="1" applyFont="1" applyBorder="1" applyAlignment="1">
      <alignment horizontal="right"/>
    </xf>
    <xf numFmtId="3" fontId="8" fillId="0" borderId="8" xfId="0" applyNumberFormat="1" applyFont="1" applyFill="1" applyBorder="1" applyAlignment="1">
      <alignment horizontal="center" vertical="center"/>
    </xf>
    <xf numFmtId="49" fontId="9" fillId="0" borderId="12" xfId="0" applyNumberFormat="1" applyFont="1" applyBorder="1" applyAlignment="1">
      <alignment horizontal="right"/>
    </xf>
    <xf numFmtId="3" fontId="8" fillId="0" borderId="12" xfId="0" applyNumberFormat="1" applyFont="1" applyFill="1" applyBorder="1" applyAlignment="1">
      <alignment horizontal="center" vertical="center"/>
    </xf>
    <xf numFmtId="49" fontId="9" fillId="0" borderId="9" xfId="0" applyNumberFormat="1" applyFont="1" applyBorder="1" applyAlignment="1">
      <alignment horizontal="right"/>
    </xf>
    <xf numFmtId="3" fontId="8" fillId="0" borderId="9" xfId="0" applyNumberFormat="1" applyFont="1" applyFill="1" applyBorder="1" applyAlignment="1">
      <alignment horizontal="center" vertical="center"/>
    </xf>
    <xf numFmtId="49" fontId="9" fillId="0" borderId="14" xfId="0" applyNumberFormat="1" applyFont="1" applyBorder="1" applyAlignment="1">
      <alignment horizontal="right"/>
    </xf>
    <xf numFmtId="3" fontId="8" fillId="0" borderId="14" xfId="0" applyNumberFormat="1" applyFont="1" applyFill="1" applyBorder="1" applyAlignment="1">
      <alignment horizontal="center" vertical="center"/>
    </xf>
    <xf numFmtId="49" fontId="8" fillId="0" borderId="15" xfId="0" applyNumberFormat="1" applyFont="1" applyBorder="1" applyAlignment="1">
      <alignment horizontal="right"/>
    </xf>
    <xf numFmtId="0" fontId="8" fillId="0" borderId="15" xfId="0" applyFont="1" applyBorder="1"/>
    <xf numFmtId="3" fontId="8" fillId="0" borderId="15" xfId="0" applyNumberFormat="1" applyFont="1" applyFill="1" applyBorder="1" applyAlignment="1">
      <alignment horizontal="center" vertical="center"/>
    </xf>
    <xf numFmtId="4" fontId="9" fillId="0" borderId="0" xfId="0" applyNumberFormat="1" applyFont="1"/>
    <xf numFmtId="49" fontId="0" fillId="0" borderId="0" xfId="0" applyNumberFormat="1"/>
    <xf numFmtId="0" fontId="5" fillId="2" borderId="23" xfId="0" applyFont="1" applyFill="1" applyBorder="1" applyAlignment="1">
      <alignment wrapText="1"/>
    </xf>
    <xf numFmtId="49" fontId="5" fillId="2" borderId="15" xfId="0" applyNumberFormat="1" applyFont="1" applyFill="1" applyBorder="1" applyAlignment="1">
      <alignment wrapText="1"/>
    </xf>
    <xf numFmtId="4" fontId="5" fillId="2" borderId="15" xfId="0" applyNumberFormat="1" applyFont="1" applyFill="1" applyBorder="1" applyAlignment="1">
      <alignment horizontal="right" wrapText="1"/>
    </xf>
    <xf numFmtId="4" fontId="5" fillId="2" borderId="24" xfId="0" applyNumberFormat="1" applyFont="1" applyFill="1" applyBorder="1" applyAlignment="1">
      <alignment horizontal="right" wrapText="1"/>
    </xf>
    <xf numFmtId="0" fontId="6" fillId="0" borderId="13" xfId="0" applyFont="1" applyBorder="1" applyAlignment="1">
      <alignment vertical="top" wrapText="1"/>
    </xf>
    <xf numFmtId="49" fontId="0" fillId="0" borderId="9" xfId="0" applyNumberFormat="1" applyBorder="1"/>
    <xf numFmtId="4" fontId="0" fillId="0" borderId="9" xfId="0" applyNumberFormat="1" applyBorder="1"/>
    <xf numFmtId="4" fontId="0" fillId="0" borderId="19" xfId="0" applyNumberFormat="1" applyBorder="1"/>
    <xf numFmtId="0" fontId="6" fillId="0" borderId="7" xfId="0" applyFont="1" applyBorder="1" applyAlignment="1">
      <alignment vertical="top" wrapText="1"/>
    </xf>
    <xf numFmtId="49" fontId="0" fillId="0" borderId="8" xfId="0" applyNumberFormat="1" applyBorder="1"/>
    <xf numFmtId="4" fontId="0" fillId="0" borderId="8" xfId="0" applyNumberFormat="1" applyBorder="1"/>
    <xf numFmtId="4" fontId="0" fillId="0" borderId="10" xfId="0" applyNumberFormat="1" applyBorder="1"/>
    <xf numFmtId="49" fontId="1" fillId="0" borderId="0" xfId="0" applyNumberFormat="1" applyFont="1"/>
    <xf numFmtId="4" fontId="1" fillId="0" borderId="0" xfId="0" applyNumberFormat="1" applyFont="1"/>
    <xf numFmtId="0" fontId="1" fillId="0" borderId="0" xfId="0" applyFont="1"/>
    <xf numFmtId="164" fontId="10" fillId="5" borderId="5" xfId="0" applyNumberFormat="1" applyFont="1" applyFill="1" applyBorder="1"/>
    <xf numFmtId="164" fontId="10" fillId="5" borderId="8" xfId="0" applyNumberFormat="1" applyFont="1" applyFill="1" applyBorder="1"/>
    <xf numFmtId="164" fontId="10" fillId="5" borderId="12" xfId="0" applyNumberFormat="1" applyFont="1" applyFill="1" applyBorder="1"/>
    <xf numFmtId="164" fontId="10" fillId="5" borderId="9" xfId="0" applyNumberFormat="1" applyFont="1" applyFill="1" applyBorder="1"/>
    <xf numFmtId="164" fontId="10" fillId="5" borderId="14" xfId="0" applyNumberFormat="1" applyFont="1" applyFill="1" applyBorder="1"/>
    <xf numFmtId="164" fontId="15" fillId="5" borderId="15" xfId="0" applyNumberFormat="1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"/>
  <sheetViews>
    <sheetView tabSelected="1" workbookViewId="0">
      <selection activeCell="B10" sqref="B10"/>
    </sheetView>
  </sheetViews>
  <sheetFormatPr defaultRowHeight="15" x14ac:dyDescent="0.25"/>
  <cols>
    <col min="2" max="2" width="48.5703125" customWidth="1"/>
    <col min="4" max="4" width="10" customWidth="1"/>
    <col min="7" max="7" width="30.28515625" customWidth="1"/>
    <col min="9" max="9" width="12.28515625" customWidth="1"/>
    <col min="22" max="22" width="10" bestFit="1" customWidth="1"/>
  </cols>
  <sheetData>
    <row r="1" spans="1:23" ht="15.75" x14ac:dyDescent="0.25">
      <c r="A1" s="1" t="s">
        <v>25</v>
      </c>
      <c r="B1" s="2"/>
      <c r="C1" s="2"/>
      <c r="D1" s="2"/>
      <c r="E1" s="2"/>
      <c r="F1" s="3"/>
      <c r="G1" s="3"/>
      <c r="H1" s="4"/>
      <c r="I1" s="3"/>
      <c r="J1" s="3"/>
      <c r="K1" s="3"/>
      <c r="L1" s="3"/>
      <c r="M1" s="5"/>
      <c r="N1" s="6"/>
      <c r="O1" s="7"/>
      <c r="P1" s="8"/>
      <c r="Q1" s="9"/>
      <c r="R1" s="6"/>
      <c r="S1" s="10"/>
      <c r="T1" s="11"/>
      <c r="U1" s="10"/>
      <c r="V1" s="10"/>
      <c r="W1" s="12"/>
    </row>
    <row r="2" spans="1:23" ht="15.75" thickBot="1" x14ac:dyDescent="0.3">
      <c r="A2" s="13" t="s">
        <v>26</v>
      </c>
      <c r="B2" s="14"/>
      <c r="C2" s="14"/>
      <c r="D2" s="14"/>
      <c r="E2" s="14"/>
      <c r="F2" s="15"/>
      <c r="G2" s="15"/>
      <c r="H2" s="16"/>
      <c r="I2" s="15"/>
      <c r="J2" s="15"/>
      <c r="K2" s="15"/>
      <c r="L2" s="15"/>
      <c r="M2" s="17"/>
      <c r="N2" s="18"/>
      <c r="O2" s="19"/>
      <c r="P2" s="20"/>
      <c r="Q2" s="21"/>
      <c r="R2" s="18"/>
      <c r="S2" s="22"/>
      <c r="T2" s="23"/>
      <c r="U2" s="22"/>
      <c r="V2" s="22"/>
      <c r="W2" s="24"/>
    </row>
    <row r="3" spans="1:23" ht="39.75" thickBot="1" x14ac:dyDescent="0.3">
      <c r="A3" s="98" t="s">
        <v>0</v>
      </c>
      <c r="B3" s="99" t="s">
        <v>1</v>
      </c>
      <c r="C3" s="99" t="s">
        <v>2</v>
      </c>
      <c r="D3" s="99" t="s">
        <v>3</v>
      </c>
      <c r="E3" s="99" t="s">
        <v>4</v>
      </c>
      <c r="F3" s="99" t="s">
        <v>5</v>
      </c>
      <c r="G3" s="99" t="s">
        <v>6</v>
      </c>
      <c r="H3" s="100" t="s">
        <v>7</v>
      </c>
      <c r="I3" s="99" t="s">
        <v>8</v>
      </c>
      <c r="J3" s="99" t="s">
        <v>9</v>
      </c>
      <c r="K3" s="99" t="s">
        <v>10</v>
      </c>
      <c r="L3" s="99" t="s">
        <v>11</v>
      </c>
      <c r="M3" s="101" t="s">
        <v>12</v>
      </c>
      <c r="N3" s="102" t="s">
        <v>13</v>
      </c>
      <c r="O3" s="103" t="s">
        <v>14</v>
      </c>
      <c r="P3" s="104" t="s">
        <v>15</v>
      </c>
      <c r="Q3" s="105" t="s">
        <v>16</v>
      </c>
      <c r="R3" s="102" t="s">
        <v>17</v>
      </c>
      <c r="S3" s="104" t="s">
        <v>18</v>
      </c>
      <c r="T3" s="103" t="s">
        <v>19</v>
      </c>
      <c r="U3" s="104" t="s">
        <v>20</v>
      </c>
      <c r="V3" s="104" t="s">
        <v>21</v>
      </c>
      <c r="W3" s="106" t="s">
        <v>22</v>
      </c>
    </row>
    <row r="4" spans="1:23" ht="38.25" x14ac:dyDescent="0.3">
      <c r="A4" s="25">
        <v>10</v>
      </c>
      <c r="B4" s="26" t="s">
        <v>27</v>
      </c>
      <c r="C4" s="108" t="s">
        <v>28</v>
      </c>
      <c r="D4" s="114" t="s">
        <v>31</v>
      </c>
      <c r="E4" s="27"/>
      <c r="F4" s="28"/>
      <c r="G4" s="29"/>
      <c r="H4" s="120" t="s">
        <v>23</v>
      </c>
      <c r="I4" s="29"/>
      <c r="J4" s="29"/>
      <c r="K4" s="32" t="s">
        <v>24</v>
      </c>
      <c r="L4" s="29"/>
      <c r="M4" s="121">
        <v>140000</v>
      </c>
      <c r="N4" s="150"/>
      <c r="O4" s="30"/>
      <c r="P4" s="31">
        <f>M4*N4</f>
        <v>0</v>
      </c>
      <c r="Q4" s="32">
        <v>22</v>
      </c>
      <c r="R4" s="33">
        <f>(1+(Q4/100))*N4</f>
        <v>0</v>
      </c>
      <c r="S4" s="31">
        <f>R4*M4</f>
        <v>0</v>
      </c>
      <c r="T4" s="34"/>
      <c r="U4" s="35"/>
      <c r="V4" s="35"/>
      <c r="W4" s="36">
        <v>16000</v>
      </c>
    </row>
    <row r="5" spans="1:23" ht="25.5" x14ac:dyDescent="0.3">
      <c r="A5" s="37">
        <v>20</v>
      </c>
      <c r="B5" s="38"/>
      <c r="C5" s="109" t="s">
        <v>29</v>
      </c>
      <c r="D5" s="115" t="s">
        <v>31</v>
      </c>
      <c r="E5" s="39"/>
      <c r="F5" s="40"/>
      <c r="G5" s="41"/>
      <c r="H5" s="122" t="s">
        <v>23</v>
      </c>
      <c r="I5" s="41"/>
      <c r="J5" s="41"/>
      <c r="K5" s="44" t="s">
        <v>24</v>
      </c>
      <c r="L5" s="41"/>
      <c r="M5" s="123">
        <v>400000</v>
      </c>
      <c r="N5" s="151"/>
      <c r="O5" s="42"/>
      <c r="P5" s="43">
        <f t="shared" ref="P5:P9" si="0">M5*N5</f>
        <v>0</v>
      </c>
      <c r="Q5" s="44">
        <v>22</v>
      </c>
      <c r="R5" s="45">
        <f t="shared" ref="R5:R9" si="1">(1+(Q5/100))*N5</f>
        <v>0</v>
      </c>
      <c r="S5" s="43">
        <f t="shared" ref="S5:S9" si="2">R5*M5</f>
        <v>0</v>
      </c>
      <c r="T5" s="46"/>
      <c r="U5" s="47"/>
      <c r="V5" s="47"/>
      <c r="W5" s="48">
        <v>16001</v>
      </c>
    </row>
    <row r="6" spans="1:23" ht="26.25" thickBot="1" x14ac:dyDescent="0.35">
      <c r="A6" s="49">
        <v>30</v>
      </c>
      <c r="B6" s="50"/>
      <c r="C6" s="110" t="s">
        <v>30</v>
      </c>
      <c r="D6" s="116" t="s">
        <v>31</v>
      </c>
      <c r="E6" s="51"/>
      <c r="F6" s="52"/>
      <c r="G6" s="53"/>
      <c r="H6" s="124" t="s">
        <v>23</v>
      </c>
      <c r="I6" s="53"/>
      <c r="J6" s="53"/>
      <c r="K6" s="56" t="s">
        <v>24</v>
      </c>
      <c r="L6" s="53"/>
      <c r="M6" s="125">
        <v>350000</v>
      </c>
      <c r="N6" s="152"/>
      <c r="O6" s="54"/>
      <c r="P6" s="55">
        <f t="shared" si="0"/>
        <v>0</v>
      </c>
      <c r="Q6" s="56">
        <v>22</v>
      </c>
      <c r="R6" s="57">
        <f t="shared" si="1"/>
        <v>0</v>
      </c>
      <c r="S6" s="55">
        <f t="shared" si="2"/>
        <v>0</v>
      </c>
      <c r="T6" s="58"/>
      <c r="U6" s="59">
        <f>SUM(P4:P6)</f>
        <v>0</v>
      </c>
      <c r="V6" s="59">
        <f>SUM(S4:S6)</f>
        <v>0</v>
      </c>
      <c r="W6" s="60">
        <v>16002</v>
      </c>
    </row>
    <row r="7" spans="1:23" ht="38.25" x14ac:dyDescent="0.3">
      <c r="A7" s="61">
        <v>40</v>
      </c>
      <c r="B7" s="62" t="s">
        <v>34</v>
      </c>
      <c r="C7" s="111" t="s">
        <v>28</v>
      </c>
      <c r="D7" s="117" t="s">
        <v>31</v>
      </c>
      <c r="E7" s="63"/>
      <c r="F7" s="64"/>
      <c r="G7" s="65"/>
      <c r="H7" s="126" t="s">
        <v>32</v>
      </c>
      <c r="I7" s="65"/>
      <c r="J7" s="65"/>
      <c r="K7" s="73" t="s">
        <v>24</v>
      </c>
      <c r="L7" s="65"/>
      <c r="M7" s="127">
        <v>2000</v>
      </c>
      <c r="N7" s="153"/>
      <c r="O7" s="66"/>
      <c r="P7" s="67">
        <f t="shared" si="0"/>
        <v>0</v>
      </c>
      <c r="Q7" s="73">
        <v>22</v>
      </c>
      <c r="R7" s="68">
        <f t="shared" si="1"/>
        <v>0</v>
      </c>
      <c r="S7" s="67">
        <f t="shared" si="2"/>
        <v>0</v>
      </c>
      <c r="T7" s="69"/>
      <c r="U7" s="70"/>
      <c r="V7" s="70"/>
      <c r="W7" s="71">
        <v>16003</v>
      </c>
    </row>
    <row r="8" spans="1:23" ht="25.5" x14ac:dyDescent="0.3">
      <c r="A8" s="37">
        <v>50</v>
      </c>
      <c r="B8" s="72"/>
      <c r="C8" s="109" t="s">
        <v>29</v>
      </c>
      <c r="D8" s="115" t="s">
        <v>31</v>
      </c>
      <c r="E8" s="39"/>
      <c r="F8" s="40"/>
      <c r="G8" s="41"/>
      <c r="H8" s="122" t="s">
        <v>32</v>
      </c>
      <c r="I8" s="41"/>
      <c r="J8" s="41"/>
      <c r="K8" s="44" t="s">
        <v>24</v>
      </c>
      <c r="L8" s="41"/>
      <c r="M8" s="123">
        <v>5000</v>
      </c>
      <c r="N8" s="151"/>
      <c r="O8" s="42"/>
      <c r="P8" s="43">
        <f t="shared" si="0"/>
        <v>0</v>
      </c>
      <c r="Q8" s="44">
        <v>22</v>
      </c>
      <c r="R8" s="45">
        <f t="shared" si="1"/>
        <v>0</v>
      </c>
      <c r="S8" s="43">
        <f t="shared" si="2"/>
        <v>0</v>
      </c>
      <c r="T8" s="46"/>
      <c r="U8" s="47"/>
      <c r="V8" s="47"/>
      <c r="W8" s="48">
        <v>16004</v>
      </c>
    </row>
    <row r="9" spans="1:23" ht="26.25" thickBot="1" x14ac:dyDescent="0.35">
      <c r="A9" s="74">
        <v>60</v>
      </c>
      <c r="B9" s="75"/>
      <c r="C9" s="112" t="s">
        <v>30</v>
      </c>
      <c r="D9" s="118" t="s">
        <v>31</v>
      </c>
      <c r="E9" s="76"/>
      <c r="F9" s="77"/>
      <c r="G9" s="78"/>
      <c r="H9" s="128" t="s">
        <v>32</v>
      </c>
      <c r="I9" s="78"/>
      <c r="J9" s="78"/>
      <c r="K9" s="81" t="s">
        <v>24</v>
      </c>
      <c r="L9" s="78"/>
      <c r="M9" s="129">
        <v>6000</v>
      </c>
      <c r="N9" s="154"/>
      <c r="O9" s="79"/>
      <c r="P9" s="80">
        <f t="shared" si="0"/>
        <v>0</v>
      </c>
      <c r="Q9" s="81">
        <v>22</v>
      </c>
      <c r="R9" s="82">
        <f t="shared" si="1"/>
        <v>0</v>
      </c>
      <c r="S9" s="80">
        <f t="shared" si="2"/>
        <v>0</v>
      </c>
      <c r="T9" s="83"/>
      <c r="U9" s="84">
        <f>SUM(P7:P9)</f>
        <v>0</v>
      </c>
      <c r="V9" s="84">
        <f>SUM(S7:S9)</f>
        <v>0</v>
      </c>
      <c r="W9" s="85">
        <v>16005</v>
      </c>
    </row>
    <row r="10" spans="1:23" ht="39" thickBot="1" x14ac:dyDescent="0.35">
      <c r="A10" s="86">
        <v>70</v>
      </c>
      <c r="B10" s="87" t="s">
        <v>34</v>
      </c>
      <c r="C10" s="113" t="s">
        <v>35</v>
      </c>
      <c r="D10" s="119" t="s">
        <v>31</v>
      </c>
      <c r="E10" s="88"/>
      <c r="F10" s="89"/>
      <c r="G10" s="90"/>
      <c r="H10" s="130" t="s">
        <v>33</v>
      </c>
      <c r="I10" s="90"/>
      <c r="J10" s="90"/>
      <c r="K10" s="131" t="s">
        <v>24</v>
      </c>
      <c r="L10" s="90"/>
      <c r="M10" s="132">
        <v>44000</v>
      </c>
      <c r="N10" s="155"/>
      <c r="O10" s="91"/>
      <c r="P10" s="92">
        <f t="shared" ref="P10" si="3">M10*N10</f>
        <v>0</v>
      </c>
      <c r="Q10" s="93">
        <v>22</v>
      </c>
      <c r="R10" s="94">
        <f t="shared" ref="R10" si="4">(1+(Q10/100))*N10</f>
        <v>0</v>
      </c>
      <c r="S10" s="92">
        <f t="shared" ref="S10" si="5">R10*M10</f>
        <v>0</v>
      </c>
      <c r="T10" s="95"/>
      <c r="U10" s="96">
        <f>SUM(P10)</f>
        <v>0</v>
      </c>
      <c r="V10" s="96">
        <f>SUM(S10)</f>
        <v>0</v>
      </c>
      <c r="W10" s="97">
        <v>16006</v>
      </c>
    </row>
    <row r="11" spans="1:23" ht="16.5" x14ac:dyDescent="0.3">
      <c r="A11" s="107"/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</row>
    <row r="12" spans="1:23" ht="16.5" x14ac:dyDescent="0.3">
      <c r="A12" s="107"/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33">
        <f>SUM(U4:U10)</f>
        <v>0</v>
      </c>
      <c r="V12" s="133">
        <f>SUM(V4:V10)</f>
        <v>0</v>
      </c>
      <c r="W12" s="107"/>
    </row>
  </sheetData>
  <pageMargins left="0.70866141732283472" right="0.70866141732283472" top="0.74803149606299213" bottom="0.74803149606299213" header="0.31496062992125984" footer="0.31496062992125984"/>
  <pageSetup paperSize="8" scale="69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9" sqref="C19"/>
    </sheetView>
  </sheetViews>
  <sheetFormatPr defaultRowHeight="15" x14ac:dyDescent="0.25"/>
  <cols>
    <col min="1" max="1" width="41" customWidth="1"/>
    <col min="3" max="4" width="11.7109375" bestFit="1" customWidth="1"/>
  </cols>
  <sheetData>
    <row r="1" spans="1:4" ht="15.75" x14ac:dyDescent="0.25">
      <c r="A1" s="1" t="s">
        <v>25</v>
      </c>
      <c r="B1" s="134"/>
    </row>
    <row r="2" spans="1:4" x14ac:dyDescent="0.25">
      <c r="A2" s="13" t="s">
        <v>26</v>
      </c>
      <c r="B2" s="134"/>
    </row>
    <row r="3" spans="1:4" ht="15.75" thickBot="1" x14ac:dyDescent="0.3">
      <c r="B3" s="134"/>
    </row>
    <row r="4" spans="1:4" ht="52.5" thickBot="1" x14ac:dyDescent="0.3">
      <c r="A4" s="135" t="s">
        <v>36</v>
      </c>
      <c r="B4" s="136" t="s">
        <v>7</v>
      </c>
      <c r="C4" s="137" t="s">
        <v>20</v>
      </c>
      <c r="D4" s="138" t="s">
        <v>21</v>
      </c>
    </row>
    <row r="5" spans="1:4" ht="51" x14ac:dyDescent="0.25">
      <c r="A5" s="139" t="s">
        <v>27</v>
      </c>
      <c r="B5" s="140" t="s">
        <v>23</v>
      </c>
      <c r="C5" s="141">
        <f>PREDRAČUN!U6</f>
        <v>0</v>
      </c>
      <c r="D5" s="142">
        <f>PREDRAČUN!V6</f>
        <v>0</v>
      </c>
    </row>
    <row r="6" spans="1:4" ht="51" x14ac:dyDescent="0.25">
      <c r="A6" s="143" t="s">
        <v>34</v>
      </c>
      <c r="B6" s="144" t="s">
        <v>32</v>
      </c>
      <c r="C6" s="145">
        <f>PREDRAČUN!U9</f>
        <v>0</v>
      </c>
      <c r="D6" s="146">
        <f>PREDRAČUN!V9</f>
        <v>0</v>
      </c>
    </row>
    <row r="7" spans="1:4" ht="51" x14ac:dyDescent="0.25">
      <c r="A7" s="143" t="s">
        <v>34</v>
      </c>
      <c r="B7" s="144" t="s">
        <v>33</v>
      </c>
      <c r="C7" s="145">
        <f>PREDRAČUN!U10</f>
        <v>0</v>
      </c>
      <c r="D7" s="146">
        <f>PREDRAČUN!V10</f>
        <v>0</v>
      </c>
    </row>
    <row r="8" spans="1:4" x14ac:dyDescent="0.25">
      <c r="B8" s="134"/>
    </row>
    <row r="9" spans="1:4" x14ac:dyDescent="0.25">
      <c r="B9" s="147" t="s">
        <v>37</v>
      </c>
      <c r="C9" s="148">
        <f>SUM(C5:C8)</f>
        <v>0</v>
      </c>
      <c r="D9" s="148">
        <f>SUM(D5:D8)</f>
        <v>0</v>
      </c>
    </row>
    <row r="10" spans="1:4" x14ac:dyDescent="0.25">
      <c r="B10" s="147"/>
      <c r="C10" s="149"/>
      <c r="D10" s="149"/>
    </row>
    <row r="11" spans="1:4" x14ac:dyDescent="0.25">
      <c r="B11" s="147" t="s">
        <v>38</v>
      </c>
      <c r="C11" s="148">
        <f>C9*4</f>
        <v>0</v>
      </c>
      <c r="D11" s="148">
        <f>D9*4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PREDRAČUN</vt:lpstr>
      <vt:lpstr>KPV PO SKLOPIH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Jurca</dc:creator>
  <cp:lastModifiedBy>Barbara Jurca</cp:lastModifiedBy>
  <cp:lastPrinted>2017-11-08T11:46:55Z</cp:lastPrinted>
  <dcterms:created xsi:type="dcterms:W3CDTF">2017-11-03T07:41:15Z</dcterms:created>
  <dcterms:modified xsi:type="dcterms:W3CDTF">2017-11-14T08:20:20Z</dcterms:modified>
</cp:coreProperties>
</file>